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24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1" i="1"/>
  <c r="I12"/>
  <c r="I13"/>
  <c r="I14"/>
  <c r="E12"/>
  <c r="E13"/>
  <c r="H13" s="1"/>
  <c r="E14"/>
  <c r="H14" s="1"/>
  <c r="E11"/>
  <c r="H11" s="1"/>
  <c r="E5"/>
  <c r="I3"/>
  <c r="I4"/>
  <c r="I5"/>
  <c r="I6"/>
  <c r="I7"/>
  <c r="I8"/>
  <c r="I9"/>
  <c r="I2"/>
  <c r="H5"/>
  <c r="E3"/>
  <c r="H3" s="1"/>
  <c r="E4"/>
  <c r="H4" s="1"/>
  <c r="E6"/>
  <c r="H6" s="1"/>
  <c r="E7"/>
  <c r="H7" s="1"/>
  <c r="E8"/>
  <c r="H8" s="1"/>
  <c r="E9"/>
  <c r="H9" s="1"/>
  <c r="H2"/>
  <c r="H12" l="1"/>
</calcChain>
</file>

<file path=xl/sharedStrings.xml><?xml version="1.0" encoding="utf-8"?>
<sst xmlns="http://schemas.openxmlformats.org/spreadsheetml/2006/main" count="28" uniqueCount="22">
  <si>
    <t>Heidi</t>
  </si>
  <si>
    <t>Julia</t>
  </si>
  <si>
    <t>Andrew</t>
  </si>
  <si>
    <t>5 mg</t>
  </si>
  <si>
    <t>10 mg</t>
  </si>
  <si>
    <t>15mg</t>
  </si>
  <si>
    <t>20mg</t>
  </si>
  <si>
    <t>30mg</t>
  </si>
  <si>
    <t>50mg</t>
  </si>
  <si>
    <t>100mg</t>
  </si>
  <si>
    <t>Average Height (cm)</t>
  </si>
  <si>
    <t>Average Turbidity (NTU)</t>
  </si>
  <si>
    <t>Log of Height</t>
  </si>
  <si>
    <t>Log of Turbidity</t>
  </si>
  <si>
    <t>bottom</t>
  </si>
  <si>
    <t>bottom (120)</t>
  </si>
  <si>
    <t xml:space="preserve">20 mg </t>
  </si>
  <si>
    <t>30 mg</t>
  </si>
  <si>
    <t>bottom (120 cm)</t>
  </si>
  <si>
    <t>0 mg</t>
  </si>
  <si>
    <t>Mass of Clay (mg)</t>
  </si>
  <si>
    <t>Not included in data analysis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</si>
</sst>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" fillId="2" borderId="0" xfId="1"/>
    <xf numFmtId="0" fontId="1" fillId="2" borderId="0" xfId="1" applyAlignment="1">
      <alignment horizontal="right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Blue Cellophane</c:v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45874857721992673"/>
                  <c:y val="8.1527127949586019E-3"/>
                </c:manualLayout>
              </c:layout>
              <c:numFmt formatCode="General" sourceLinked="0"/>
            </c:trendlineLbl>
          </c:trendline>
          <c:xVal>
            <c:numRef>
              <c:f>(Sheet1!$E$2:$E$9,Sheet1!$E$11:$E$14)</c:f>
              <c:numCache>
                <c:formatCode>General</c:formatCode>
                <c:ptCount val="12"/>
                <c:pt idx="0">
                  <c:v>55.67</c:v>
                </c:pt>
                <c:pt idx="1">
                  <c:v>46</c:v>
                </c:pt>
                <c:pt idx="2">
                  <c:v>40</c:v>
                </c:pt>
                <c:pt idx="3">
                  <c:v>37.333333333333336</c:v>
                </c:pt>
                <c:pt idx="4">
                  <c:v>35</c:v>
                </c:pt>
                <c:pt idx="5">
                  <c:v>29.666666666666668</c:v>
                </c:pt>
                <c:pt idx="6">
                  <c:v>26.333333333333332</c:v>
                </c:pt>
                <c:pt idx="7">
                  <c:v>19</c:v>
                </c:pt>
                <c:pt idx="8">
                  <c:v>105.66666666666667</c:v>
                </c:pt>
                <c:pt idx="9">
                  <c:v>87.666666666666671</c:v>
                </c:pt>
                <c:pt idx="10">
                  <c:v>58.333333333333336</c:v>
                </c:pt>
                <c:pt idx="11">
                  <c:v>43.666666666666664</c:v>
                </c:pt>
              </c:numCache>
            </c:numRef>
          </c:xVal>
          <c:yVal>
            <c:numRef>
              <c:f>(Sheet1!$F$2:$F$9,Sheet1!$F$11:$F$14)</c:f>
              <c:numCache>
                <c:formatCode>General</c:formatCode>
                <c:ptCount val="12"/>
                <c:pt idx="0">
                  <c:v>13.6</c:v>
                </c:pt>
                <c:pt idx="1">
                  <c:v>18.100000000000001</c:v>
                </c:pt>
                <c:pt idx="2">
                  <c:v>22.1</c:v>
                </c:pt>
                <c:pt idx="3">
                  <c:v>22.6</c:v>
                </c:pt>
                <c:pt idx="4">
                  <c:v>21.7</c:v>
                </c:pt>
                <c:pt idx="5">
                  <c:v>23.2</c:v>
                </c:pt>
                <c:pt idx="6">
                  <c:v>25.6</c:v>
                </c:pt>
                <c:pt idx="7">
                  <c:v>29.9</c:v>
                </c:pt>
                <c:pt idx="8">
                  <c:v>8.3000000000000007</c:v>
                </c:pt>
                <c:pt idx="9">
                  <c:v>9.1</c:v>
                </c:pt>
                <c:pt idx="10">
                  <c:v>12.2</c:v>
                </c:pt>
                <c:pt idx="11">
                  <c:v>15.4</c:v>
                </c:pt>
              </c:numCache>
            </c:numRef>
          </c:yVal>
        </c:ser>
        <c:axId val="85365888"/>
        <c:axId val="85368192"/>
      </c:scatterChart>
      <c:valAx>
        <c:axId val="8536588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/>
                  <a:t>Turbidity (NTU)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8956939788467034"/>
              <c:y val="0.91560373793855476"/>
            </c:manualLayout>
          </c:layout>
        </c:title>
        <c:numFmt formatCode="General" sourceLinked="1"/>
        <c:tickLblPos val="nextTo"/>
        <c:crossAx val="85368192"/>
        <c:crosses val="autoZero"/>
        <c:crossBetween val="midCat"/>
      </c:valAx>
      <c:valAx>
        <c:axId val="8536819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Depth (cm)</a:t>
                </a:r>
              </a:p>
            </c:rich>
          </c:tx>
          <c:layout/>
        </c:title>
        <c:numFmt formatCode="General" sourceLinked="1"/>
        <c:tickLblPos val="nextTo"/>
        <c:crossAx val="85365888"/>
        <c:crosses val="autoZero"/>
        <c:crossBetween val="midCat"/>
      </c:valAx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76525537278137268"/>
          <c:y val="0.33718538805837678"/>
          <c:w val="0.21890304306021152"/>
          <c:h val="5.8238046331165125E-2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1190624</xdr:colOff>
      <xdr:row>19</xdr:row>
      <xdr:rowOff>171450</xdr:rowOff>
    </xdr:from>
    <xdr:to>
      <xdr:col>5</xdr:col>
      <xdr:colOff>1409699</xdr:colOff>
      <xdr:row>40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F14" totalsRowShown="0">
  <autoFilter ref="A1:F14">
    <filterColumn colId="5"/>
  </autoFilter>
  <tableColumns count="6">
    <tableColumn id="1" name="Mass of Clay (mg)"/>
    <tableColumn id="2" name="Heidi"/>
    <tableColumn id="3" name="Julia"/>
    <tableColumn id="4" name="Andrew"/>
    <tableColumn id="5" name="Average Height (cm)">
      <calculatedColumnFormula>AVERAGE(B2:D2)</calculatedColumnFormula>
    </tableColumn>
    <tableColumn id="6" name="Average Turbidity (NTU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4" workbookViewId="0">
      <selection activeCell="G37" sqref="G37"/>
    </sheetView>
  </sheetViews>
  <sheetFormatPr defaultRowHeight="15"/>
  <cols>
    <col min="1" max="1" width="18.85546875" bestFit="1" customWidth="1"/>
    <col min="4" max="4" width="10.140625" customWidth="1"/>
    <col min="5" max="5" width="21.5703125" bestFit="1" customWidth="1"/>
    <col min="6" max="6" width="25.140625" bestFit="1" customWidth="1"/>
    <col min="7" max="7" width="12.5703125" bestFit="1" customWidth="1"/>
    <col min="8" max="8" width="14.85546875" bestFit="1" customWidth="1"/>
  </cols>
  <sheetData>
    <row r="1" spans="1:13">
      <c r="A1" t="s">
        <v>20</v>
      </c>
      <c r="B1" t="s">
        <v>0</v>
      </c>
      <c r="C1" t="s">
        <v>1</v>
      </c>
      <c r="D1" t="s">
        <v>2</v>
      </c>
      <c r="E1" t="s">
        <v>10</v>
      </c>
      <c r="F1" t="s">
        <v>11</v>
      </c>
      <c r="H1" t="s">
        <v>12</v>
      </c>
      <c r="I1" t="s">
        <v>13</v>
      </c>
    </row>
    <row r="2" spans="1:13">
      <c r="A2" t="s">
        <v>19</v>
      </c>
      <c r="B2">
        <v>54</v>
      </c>
      <c r="C2">
        <v>55</v>
      </c>
      <c r="D2">
        <v>58</v>
      </c>
      <c r="E2">
        <v>55.67</v>
      </c>
      <c r="F2">
        <v>13.6</v>
      </c>
      <c r="H2">
        <f>LOG(Table1[[#This Row],[Average Height (cm)]])</f>
        <v>1.7456212213069384</v>
      </c>
      <c r="I2">
        <f>LOG(Table1[[#This Row],[Average Turbidity (NTU)]])</f>
        <v>1.1335389083702174</v>
      </c>
    </row>
    <row r="3" spans="1:13">
      <c r="A3" t="s">
        <v>3</v>
      </c>
      <c r="B3">
        <v>42</v>
      </c>
      <c r="C3">
        <v>46</v>
      </c>
      <c r="D3">
        <v>50</v>
      </c>
      <c r="E3">
        <f t="shared" ref="E3:E9" si="0">AVERAGE(B3:D3)</f>
        <v>46</v>
      </c>
      <c r="F3">
        <v>18.100000000000001</v>
      </c>
      <c r="H3">
        <f>LOG(Table1[[#This Row],[Average Height (cm)]])</f>
        <v>1.6627578316815741</v>
      </c>
      <c r="I3">
        <f>LOG(Table1[[#This Row],[Average Turbidity (NTU)]])</f>
        <v>1.2576785748691846</v>
      </c>
    </row>
    <row r="4" spans="1:13">
      <c r="A4" t="s">
        <v>4</v>
      </c>
      <c r="B4">
        <v>38</v>
      </c>
      <c r="C4">
        <v>41</v>
      </c>
      <c r="D4">
        <v>41</v>
      </c>
      <c r="E4">
        <f t="shared" si="0"/>
        <v>40</v>
      </c>
      <c r="F4">
        <v>22.1</v>
      </c>
      <c r="H4">
        <f>LOG(Table1[[#This Row],[Average Height (cm)]])</f>
        <v>1.6020599913279623</v>
      </c>
      <c r="I4">
        <f>LOG(Table1[[#This Row],[Average Turbidity (NTU)]])</f>
        <v>1.3443922736851108</v>
      </c>
    </row>
    <row r="5" spans="1:13">
      <c r="A5" t="s">
        <v>5</v>
      </c>
      <c r="B5">
        <v>38</v>
      </c>
      <c r="C5">
        <v>38</v>
      </c>
      <c r="D5">
        <v>36</v>
      </c>
      <c r="E5">
        <f t="shared" si="0"/>
        <v>37.333333333333336</v>
      </c>
      <c r="F5">
        <v>22.6</v>
      </c>
      <c r="H5">
        <f>LOG(Table1[[#This Row],[Average Height (cm)]])</f>
        <v>1.5720967679505191</v>
      </c>
      <c r="I5">
        <f>LOG(Table1[[#This Row],[Average Turbidity (NTU)]])</f>
        <v>1.354108439147401</v>
      </c>
    </row>
    <row r="6" spans="1:13">
      <c r="A6" t="s">
        <v>6</v>
      </c>
      <c r="B6">
        <v>35</v>
      </c>
      <c r="C6">
        <v>36</v>
      </c>
      <c r="D6">
        <v>34</v>
      </c>
      <c r="E6">
        <f t="shared" si="0"/>
        <v>35</v>
      </c>
      <c r="F6">
        <v>21.7</v>
      </c>
      <c r="H6">
        <f>LOG(Table1[[#This Row],[Average Height (cm)]])</f>
        <v>1.5440680443502757</v>
      </c>
      <c r="I6">
        <f>LOG(Table1[[#This Row],[Average Turbidity (NTU)]])</f>
        <v>1.3364597338485296</v>
      </c>
    </row>
    <row r="7" spans="1:13">
      <c r="A7" t="s">
        <v>7</v>
      </c>
      <c r="B7">
        <v>32</v>
      </c>
      <c r="C7">
        <v>30</v>
      </c>
      <c r="D7">
        <v>27</v>
      </c>
      <c r="E7">
        <f t="shared" si="0"/>
        <v>29.666666666666668</v>
      </c>
      <c r="F7">
        <v>23.2</v>
      </c>
      <c r="H7">
        <f>LOG(Table1[[#This Row],[Average Height (cm)]])</f>
        <v>1.4722687519252504</v>
      </c>
      <c r="I7">
        <f>LOG(Table1[[#This Row],[Average Turbidity (NTU)]])</f>
        <v>1.3654879848908996</v>
      </c>
    </row>
    <row r="8" spans="1:13">
      <c r="A8" t="s">
        <v>8</v>
      </c>
      <c r="B8">
        <v>27</v>
      </c>
      <c r="C8">
        <v>27</v>
      </c>
      <c r="D8">
        <v>25</v>
      </c>
      <c r="E8">
        <f t="shared" si="0"/>
        <v>26.333333333333332</v>
      </c>
      <c r="F8">
        <v>25.6</v>
      </c>
      <c r="H8">
        <f>LOG(Table1[[#This Row],[Average Height (cm)]])</f>
        <v>1.420505836570779</v>
      </c>
      <c r="I8">
        <f>LOG(Table1[[#This Row],[Average Turbidity (NTU)]])</f>
        <v>1.4082399653118496</v>
      </c>
    </row>
    <row r="9" spans="1:13">
      <c r="A9" t="s">
        <v>9</v>
      </c>
      <c r="B9">
        <v>19</v>
      </c>
      <c r="C9">
        <v>20</v>
      </c>
      <c r="D9">
        <v>18</v>
      </c>
      <c r="E9">
        <f t="shared" si="0"/>
        <v>19</v>
      </c>
      <c r="F9">
        <v>29.9</v>
      </c>
      <c r="H9">
        <f>LOG(Table1[[#This Row],[Average Height (cm)]])</f>
        <v>1.2787536009528289</v>
      </c>
      <c r="I9">
        <f>LOG(Table1[[#This Row],[Average Turbidity (NTU)]])</f>
        <v>1.4756711883244296</v>
      </c>
    </row>
    <row r="10" spans="1:13">
      <c r="A10" s="2" t="s">
        <v>19</v>
      </c>
      <c r="B10" s="2" t="s">
        <v>14</v>
      </c>
      <c r="C10" s="2" t="s">
        <v>14</v>
      </c>
      <c r="D10" s="2" t="s">
        <v>15</v>
      </c>
      <c r="E10" s="3" t="s">
        <v>18</v>
      </c>
      <c r="F10" s="2">
        <v>3.9</v>
      </c>
      <c r="G10" s="2"/>
      <c r="H10" s="2"/>
      <c r="I10" s="2"/>
      <c r="K10" s="2" t="s">
        <v>21</v>
      </c>
      <c r="L10" s="2"/>
      <c r="M10" s="2"/>
    </row>
    <row r="11" spans="1:13">
      <c r="A11" t="s">
        <v>3</v>
      </c>
      <c r="B11">
        <v>95</v>
      </c>
      <c r="C11">
        <v>110</v>
      </c>
      <c r="D11">
        <v>112</v>
      </c>
      <c r="E11">
        <f>AVERAGE(Table1[[#This Row],[Heidi]:[Andrew]])</f>
        <v>105.66666666666667</v>
      </c>
      <c r="F11">
        <v>8.3000000000000007</v>
      </c>
      <c r="H11">
        <f>LOG(Table1[[#This Row],[Average Height (cm)]])</f>
        <v>2.0239380074980891</v>
      </c>
      <c r="I11">
        <f>LOG(Table1[[#This Row],[Average Turbidity (NTU)]])</f>
        <v>0.91907809237607396</v>
      </c>
    </row>
    <row r="12" spans="1:13">
      <c r="A12" t="s">
        <v>4</v>
      </c>
      <c r="B12">
        <v>82</v>
      </c>
      <c r="C12">
        <v>92</v>
      </c>
      <c r="D12">
        <v>89</v>
      </c>
      <c r="E12">
        <f>AVERAGE(Table1[[#This Row],[Heidi]:[Andrew]])</f>
        <v>87.666666666666671</v>
      </c>
      <c r="F12">
        <v>9.1</v>
      </c>
      <c r="H12">
        <f>LOG(Table1[[#This Row],[Average Height (cm)]])</f>
        <v>1.9428344937700954</v>
      </c>
      <c r="I12">
        <f>LOG(Table1[[#This Row],[Average Turbidity (NTU)]])</f>
        <v>0.95904139232109353</v>
      </c>
    </row>
    <row r="13" spans="1:13">
      <c r="A13" t="s">
        <v>16</v>
      </c>
      <c r="B13">
        <v>61</v>
      </c>
      <c r="C13">
        <v>54</v>
      </c>
      <c r="D13">
        <v>60</v>
      </c>
      <c r="E13">
        <f>AVERAGE(Table1[[#This Row],[Heidi]:[Andrew]])</f>
        <v>58.333333333333336</v>
      </c>
      <c r="F13">
        <v>12.2</v>
      </c>
      <c r="H13">
        <f>LOG(Table1[[#This Row],[Average Height (cm)]])</f>
        <v>1.765916793966632</v>
      </c>
      <c r="I13">
        <f>LOG(Table1[[#This Row],[Average Turbidity (NTU)]])</f>
        <v>1.0863598306747482</v>
      </c>
    </row>
    <row r="14" spans="1:13">
      <c r="A14" s="1" t="s">
        <v>17</v>
      </c>
      <c r="B14" s="1">
        <v>46</v>
      </c>
      <c r="C14" s="1">
        <v>40</v>
      </c>
      <c r="D14" s="1">
        <v>45</v>
      </c>
      <c r="E14">
        <f>AVERAGE(Table1[[#This Row],[Heidi]:[Andrew]])</f>
        <v>43.666666666666664</v>
      </c>
      <c r="F14" s="1">
        <v>15.4</v>
      </c>
      <c r="H14">
        <f>LOG(Table1[[#This Row],[Average Height (cm)]])</f>
        <v>1.6401500409361018</v>
      </c>
      <c r="I14">
        <f>LOG(Table1[[#This Row],[Average Turbidity (NTU)]])</f>
        <v>1.1875207208364631</v>
      </c>
    </row>
    <row r="19" spans="8:9">
      <c r="H19" t="s">
        <v>12</v>
      </c>
      <c r="I19" t="s">
        <v>13</v>
      </c>
    </row>
    <row r="20" spans="8:9">
      <c r="H20">
        <v>1.7456212213069384</v>
      </c>
      <c r="I20">
        <v>1.1335389083702174</v>
      </c>
    </row>
    <row r="21" spans="8:9">
      <c r="H21">
        <v>1.6627578316815741</v>
      </c>
      <c r="I21">
        <v>1.2576785748691846</v>
      </c>
    </row>
    <row r="22" spans="8:9">
      <c r="H22">
        <v>1.6020599913279623</v>
      </c>
      <c r="I22">
        <v>1.3443922736851108</v>
      </c>
    </row>
    <row r="23" spans="8:9">
      <c r="H23">
        <v>1.5720967679505191</v>
      </c>
      <c r="I23">
        <v>1.354108439147401</v>
      </c>
    </row>
    <row r="24" spans="8:9">
      <c r="H24">
        <v>1.5440680443502757</v>
      </c>
      <c r="I24">
        <v>1.3364597338485296</v>
      </c>
    </row>
    <row r="25" spans="8:9">
      <c r="H25">
        <v>1.4722687519252504</v>
      </c>
      <c r="I25">
        <v>1.3654879848908996</v>
      </c>
    </row>
    <row r="26" spans="8:9">
      <c r="H26">
        <v>1.420505836570779</v>
      </c>
      <c r="I26">
        <v>1.4082399653118496</v>
      </c>
    </row>
    <row r="27" spans="8:9">
      <c r="H27">
        <v>1.2787536009528289</v>
      </c>
      <c r="I27">
        <v>1.4756711883244296</v>
      </c>
    </row>
    <row r="28" spans="8:9">
      <c r="H28">
        <v>2.0239380074980891</v>
      </c>
      <c r="I28">
        <v>0.91907809237607396</v>
      </c>
    </row>
    <row r="29" spans="8:9">
      <c r="H29">
        <v>1.9428344937700954</v>
      </c>
      <c r="I29">
        <v>0.95904139232109353</v>
      </c>
    </row>
    <row r="30" spans="8:9">
      <c r="H30">
        <v>1.765916793966632</v>
      </c>
      <c r="I30">
        <v>1.0863598306747482</v>
      </c>
    </row>
    <row r="31" spans="8:9">
      <c r="H31">
        <v>1.6401500409361018</v>
      </c>
      <c r="I31">
        <v>1.1875207208364631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aguaclara</dc:creator>
  <cp:lastModifiedBy>aguaclara</cp:lastModifiedBy>
  <dcterms:created xsi:type="dcterms:W3CDTF">2011-09-22T17:54:26Z</dcterms:created>
  <dcterms:modified xsi:type="dcterms:W3CDTF">2011-11-29T19:19:54Z</dcterms:modified>
</cp:coreProperties>
</file>